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Buo58m+vweRNr7clV0VjicIKPMg=="/>
    </ext>
  </extLst>
</workbook>
</file>

<file path=xl/calcChain.xml><?xml version="1.0" encoding="utf-8"?>
<calcChain xmlns="http://schemas.openxmlformats.org/spreadsheetml/2006/main">
  <c r="O17" i="1" l="1"/>
  <c r="B17" i="1" s="1"/>
  <c r="C17" i="1"/>
  <c r="B18" i="1" l="1"/>
  <c r="R17" i="1"/>
  <c r="O18" i="1"/>
  <c r="A17" i="1"/>
  <c r="A18" i="1" s="1"/>
  <c r="S17" i="1"/>
  <c r="B19" i="1" l="1"/>
  <c r="S18" i="1"/>
  <c r="O19" i="1"/>
  <c r="R18" i="1"/>
  <c r="A19" i="1"/>
  <c r="C18" i="1"/>
  <c r="C19" i="1" s="1"/>
  <c r="A20" i="1" l="1"/>
  <c r="S19" i="1"/>
  <c r="O20" i="1"/>
  <c r="R19" i="1"/>
  <c r="O21" i="1" l="1"/>
  <c r="R20" i="1"/>
  <c r="S20" i="1"/>
  <c r="C20" i="1"/>
  <c r="C21" i="1" s="1"/>
  <c r="B20" i="1"/>
  <c r="B21" i="1" s="1"/>
  <c r="O22" i="1" l="1"/>
  <c r="R21" i="1"/>
  <c r="S21" i="1"/>
  <c r="A21" i="1"/>
  <c r="A22" i="1" s="1"/>
  <c r="S22" i="1" l="1"/>
  <c r="O23" i="1"/>
  <c r="R22" i="1"/>
  <c r="A23" i="1"/>
  <c r="C22" i="1"/>
  <c r="C23" i="1" s="1"/>
  <c r="B22" i="1"/>
  <c r="B23" i="1" s="1"/>
  <c r="S23" i="1" l="1"/>
  <c r="O24" i="1"/>
  <c r="A24" i="1" s="1"/>
  <c r="R23" i="1"/>
  <c r="A25" i="1" l="1"/>
  <c r="B24" i="1"/>
  <c r="B25" i="1" s="1"/>
  <c r="O25" i="1"/>
  <c r="R24" i="1"/>
  <c r="S24" i="1"/>
  <c r="C24" i="1"/>
  <c r="C25" i="1" s="1"/>
  <c r="C26" i="1" l="1"/>
  <c r="O26" i="1"/>
  <c r="S25" i="1"/>
  <c r="R25" i="1"/>
  <c r="B26" i="1"/>
  <c r="A26" i="1"/>
  <c r="B27" i="1" l="1"/>
  <c r="O27" i="1"/>
  <c r="S26" i="1"/>
  <c r="R26" i="1"/>
  <c r="R27" i="1" l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27" i="1"/>
  <c r="A27" i="1"/>
  <c r="C27" i="1"/>
</calcChain>
</file>

<file path=xl/sharedStrings.xml><?xml version="1.0" encoding="utf-8"?>
<sst xmlns="http://schemas.openxmlformats.org/spreadsheetml/2006/main" count="102" uniqueCount="61">
  <si>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</si>
  <si>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</si>
  <si>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</si>
  <si>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</si>
  <si>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</si>
  <si>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</si>
  <si>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</si>
  <si>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</si>
  <si>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</si>
  <si>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</si>
  <si>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</si>
  <si>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</si>
  <si>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</si>
  <si>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</si>
  <si>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</si>
  <si>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</si>
  <si>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</si>
  <si>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</si>
  <si>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</si>
  <si>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</si>
  <si>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</si>
  <si>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</si>
  <si>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</si>
  <si>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</si>
  <si>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</si>
  <si>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</si>
  <si>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</si>
  <si>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Topoloveni - Lesile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</si>
  <si>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</si>
  <si>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</si>
  <si>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</si>
  <si>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</si>
  <si>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</si>
  <si>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</si>
  <si>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</si>
  <si>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</si>
  <si>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</si>
  <si>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</si>
  <si>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</si>
  <si>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</si>
  <si>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</si>
  <si>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</si>
  <si>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</si>
  <si>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</si>
  <si>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Topoloveni</t>
  </si>
  <si>
    <t>Carciumaresti1</t>
  </si>
  <si>
    <t>S</t>
  </si>
  <si>
    <t>Carciumaresti2</t>
  </si>
  <si>
    <t>Cateasca Ramificatie</t>
  </si>
  <si>
    <t>Leordeni Gara</t>
  </si>
  <si>
    <t>Cateasca Centru</t>
  </si>
  <si>
    <t>1</t>
  </si>
  <si>
    <t>Cateasca Parc Industrial</t>
  </si>
  <si>
    <t>Furduesti</t>
  </si>
  <si>
    <t>Teiu centru</t>
  </si>
  <si>
    <t>Teiu</t>
  </si>
  <si>
    <t>Lesile1</t>
  </si>
  <si>
    <t>Lesile2</t>
  </si>
  <si>
    <t>1=5</t>
  </si>
  <si>
    <t>EMITENT,</t>
  </si>
  <si>
    <t>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</si>
</sst>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1" xfId="0" applyNumberFormat="1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 applyAlignment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0" xfId="0" applyFont="1" applyAlignment="1"/>
    <xf numFmtId="0" fontId="1" fillId="0" borderId="18" xfId="0" applyFont="1" applyBorder="1" applyAlignme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1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2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9" t="s">
        <v>21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1" t="s">
        <v>24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2"/>
      <c r="B9" s="70"/>
      <c r="C9" s="70"/>
      <c r="D9" s="70"/>
      <c r="E9" s="70"/>
      <c r="F9" s="70"/>
      <c r="G9" s="70"/>
      <c r="H9" s="70"/>
      <c r="I9" s="12"/>
      <c r="J9" s="12"/>
      <c r="K9" s="13"/>
      <c r="L9" s="13"/>
      <c r="M9" s="13"/>
    </row>
    <row r="10" spans="1:28" ht="12.75" customHeight="1" x14ac:dyDescent="0.25">
      <c r="A10" s="72" t="s">
        <v>27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28" ht="12.75" customHeight="1" x14ac:dyDescent="0.25">
      <c r="A11" s="12" t="s">
        <v>28</v>
      </c>
      <c r="B11" s="12"/>
      <c r="C11" s="12"/>
      <c r="D11" s="12"/>
      <c r="E11" s="14" t="s">
        <v>60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3" t="s">
        <v>29</v>
      </c>
      <c r="B12" s="74"/>
      <c r="C12" s="74"/>
      <c r="D12" s="74"/>
      <c r="E12" s="74"/>
      <c r="F12" s="15" t="s">
        <v>30</v>
      </c>
      <c r="G12" s="16" t="s">
        <v>31</v>
      </c>
      <c r="H12" s="16" t="s">
        <v>32</v>
      </c>
      <c r="I12" s="66" t="s">
        <v>33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34</v>
      </c>
      <c r="B13" s="67"/>
      <c r="C13" s="67"/>
      <c r="D13" s="67"/>
      <c r="E13" s="68"/>
      <c r="F13" s="18"/>
      <c r="G13" s="19" t="s">
        <v>35</v>
      </c>
      <c r="H13" s="20" t="s">
        <v>36</v>
      </c>
      <c r="I13" s="66" t="s">
        <v>34</v>
      </c>
      <c r="J13" s="67"/>
      <c r="K13" s="67"/>
      <c r="L13" s="67"/>
      <c r="M13" s="6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8"/>
      <c r="E15" s="28"/>
      <c r="F15" s="29"/>
      <c r="G15" s="29"/>
      <c r="H15" s="30"/>
      <c r="I15" s="27" t="s">
        <v>23</v>
      </c>
      <c r="J15" s="27" t="s">
        <v>23</v>
      </c>
      <c r="K15" s="27" t="s">
        <v>23</v>
      </c>
      <c r="L15" s="28"/>
      <c r="M15" s="31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2">
        <v>0.75</v>
      </c>
      <c r="B16" s="33">
        <v>0.33333333333333331</v>
      </c>
      <c r="C16" s="33">
        <v>0.66666666666666663</v>
      </c>
      <c r="D16" s="34"/>
      <c r="E16" s="35"/>
      <c r="F16" s="36">
        <v>0</v>
      </c>
      <c r="G16" s="37">
        <v>0</v>
      </c>
      <c r="H16" s="38" t="s">
        <v>44</v>
      </c>
      <c r="I16" s="34">
        <f t="shared" ref="I16:K16" si="0">I17+TIME(0,0,(3600*($O17-$O16)/(INDEX($T$5:$AB$6,MATCH(I$15,$S$5:$S$6,0),MATCH(CONCATENATE($P17,$Q17),$T$4:$AB$4,0)))+$T$8))</f>
        <v>0.30711805555555544</v>
      </c>
      <c r="J16" s="34">
        <f t="shared" si="0"/>
        <v>0.55711805555555571</v>
      </c>
      <c r="K16" s="34">
        <f t="shared" si="0"/>
        <v>0.73420138888888908</v>
      </c>
      <c r="L16" s="35"/>
      <c r="M16" s="39"/>
      <c r="O16" s="5">
        <v>0</v>
      </c>
      <c r="P16" s="40"/>
      <c r="Q16" s="41"/>
      <c r="R16" s="42"/>
    </row>
    <row r="17" spans="1:23" ht="13.5" customHeight="1" x14ac:dyDescent="0.25">
      <c r="A17" s="43">
        <f t="shared" ref="A17:C17" si="1">A16+TIME(0,0,(3600*($O17-$O16)/(INDEX($T$5:$AB$6,MATCH(A$15,$S$5:$S$6,0),MATCH(CONCATENATE($P17,$Q17),$T$4:$AB$4,0)))+$T$8))</f>
        <v>0.75172453703703701</v>
      </c>
      <c r="B17" s="44">
        <f t="shared" si="1"/>
        <v>0.33505787037037033</v>
      </c>
      <c r="C17" s="44">
        <f t="shared" si="1"/>
        <v>0.66839120370370364</v>
      </c>
      <c r="D17" s="44"/>
      <c r="E17" s="45"/>
      <c r="F17" s="46">
        <v>1.6</v>
      </c>
      <c r="G17" s="47">
        <v>1</v>
      </c>
      <c r="H17" s="46" t="s">
        <v>45</v>
      </c>
      <c r="I17" s="44">
        <f t="shared" ref="I17:K17" si="2">I18+TIME(0,0,(3600*($O18-$O17)/(INDEX($T$5:$AB$6,MATCH(I$15,$S$5:$S$6,0),MATCH(CONCATENATE($P18,$Q18),$T$4:$AB$4,0)))+$T$8))</f>
        <v>0.30539351851851843</v>
      </c>
      <c r="J17" s="44">
        <f t="shared" si="2"/>
        <v>0.5553935185185187</v>
      </c>
      <c r="K17" s="44">
        <f t="shared" si="2"/>
        <v>0.73247685185185207</v>
      </c>
      <c r="L17" s="45"/>
      <c r="M17" s="48"/>
      <c r="O17" s="5">
        <f t="shared" ref="O17:O27" si="3">O16+F17</f>
        <v>1.6</v>
      </c>
      <c r="P17" s="49">
        <v>1</v>
      </c>
      <c r="Q17" s="50" t="s">
        <v>46</v>
      </c>
      <c r="R17" s="51">
        <f t="shared" ref="R17:S17" si="4">TIME(0,0,(3600*($O17-$O16)/(INDEX($T$5:$AB$6,MATCH(R$15,$S$5:$S$6,0),MATCH((CONCATENATE($P17,$Q17)),$T$4:$AB$4,0)))))</f>
        <v>1.3310185185185187E-3</v>
      </c>
      <c r="S17" s="51">
        <f t="shared" si="4"/>
        <v>1.6666666666666668E-3</v>
      </c>
      <c r="T17" s="1"/>
      <c r="U17" s="52"/>
      <c r="V17" s="53"/>
      <c r="W17" s="53"/>
    </row>
    <row r="18" spans="1:23" ht="13.5" customHeight="1" x14ac:dyDescent="0.25">
      <c r="A18" s="43">
        <f t="shared" ref="A18:C18" si="5">A17+TIME(0,0,(3600*($O18-$O17)/(INDEX($T$5:$AB$6,MATCH(A$15,$S$5:$S$6,0),MATCH(CONCATENATE($P18,$Q18),$T$4:$AB$4,0)))+$T$8))</f>
        <v>0.75295138888888891</v>
      </c>
      <c r="B18" s="44">
        <f t="shared" si="5"/>
        <v>0.33628472222222217</v>
      </c>
      <c r="C18" s="44">
        <f t="shared" si="5"/>
        <v>0.66961805555555554</v>
      </c>
      <c r="D18" s="44"/>
      <c r="E18" s="45"/>
      <c r="F18" s="46">
        <v>1</v>
      </c>
      <c r="G18" s="47">
        <v>2</v>
      </c>
      <c r="H18" s="46" t="s">
        <v>47</v>
      </c>
      <c r="I18" s="44">
        <f t="shared" ref="I18:K18" si="6">I19+TIME(0,0,(3600*($O19-$O18)/(INDEX($T$5:$AB$6,MATCH(I$15,$S$5:$S$6,0),MATCH(CONCATENATE($P19,$Q19),$T$4:$AB$4,0)))+$T$8))</f>
        <v>0.30416666666666659</v>
      </c>
      <c r="J18" s="44">
        <f t="shared" si="6"/>
        <v>0.55416666666666681</v>
      </c>
      <c r="K18" s="44">
        <f t="shared" si="6"/>
        <v>0.73125000000000018</v>
      </c>
      <c r="L18" s="45"/>
      <c r="M18" s="48"/>
      <c r="O18" s="5">
        <f t="shared" si="3"/>
        <v>2.6</v>
      </c>
      <c r="P18" s="49">
        <v>1</v>
      </c>
      <c r="Q18" s="50" t="s">
        <v>46</v>
      </c>
      <c r="R18" s="51">
        <f t="shared" ref="R18:S18" si="7">TIME(0,0,(3600*($O18-$O17)/(INDEX($T$5:$AB$6,MATCH(R$15,$S$5:$S$6,0),MATCH((CONCATENATE($P18,$Q18)),$T$4:$AB$4,0)))))</f>
        <v>8.3333333333333339E-4</v>
      </c>
      <c r="S18" s="51">
        <f t="shared" si="7"/>
        <v>1.0416666666666667E-3</v>
      </c>
      <c r="T18" s="1"/>
      <c r="U18" s="52"/>
      <c r="V18" s="53"/>
      <c r="W18" s="53"/>
    </row>
    <row r="19" spans="1:23" ht="13.5" customHeight="1" x14ac:dyDescent="0.25">
      <c r="A19" s="43">
        <f t="shared" ref="A19:C19" si="8">A18+TIME(0,0,(3600*($O19-$O18)/(INDEX($T$5:$AB$6,MATCH(A$15,$S$5:$S$6,0),MATCH(CONCATENATE($P19,$Q19),$T$4:$AB$4,0)))+$T$8))</f>
        <v>0.75434027777777779</v>
      </c>
      <c r="B19" s="44">
        <f t="shared" si="8"/>
        <v>0.33767361111111105</v>
      </c>
      <c r="C19" s="44">
        <f t="shared" si="8"/>
        <v>0.67100694444444442</v>
      </c>
      <c r="D19" s="44"/>
      <c r="E19" s="45"/>
      <c r="F19" s="46">
        <v>1.2</v>
      </c>
      <c r="G19" s="47">
        <v>3</v>
      </c>
      <c r="H19" s="46" t="s">
        <v>48</v>
      </c>
      <c r="I19" s="44">
        <f t="shared" ref="I19:K19" si="9">I20+TIME(0,0,(3600*($O20-$O19)/(INDEX($T$5:$AB$6,MATCH(I$15,$S$5:$S$6,0),MATCH(CONCATENATE($P20,$Q20),$T$4:$AB$4,0)))+$T$8))</f>
        <v>0.3027777777777777</v>
      </c>
      <c r="J19" s="44">
        <f t="shared" si="9"/>
        <v>0.55277777777777792</v>
      </c>
      <c r="K19" s="44">
        <f t="shared" si="9"/>
        <v>0.72986111111111129</v>
      </c>
      <c r="L19" s="45"/>
      <c r="M19" s="48"/>
      <c r="O19" s="5">
        <f t="shared" si="3"/>
        <v>3.8</v>
      </c>
      <c r="P19" s="49">
        <v>1</v>
      </c>
      <c r="Q19" s="50" t="s">
        <v>46</v>
      </c>
      <c r="R19" s="51">
        <f t="shared" ref="R19:S19" si="10">TIME(0,0,(3600*($O19-$O18)/(INDEX($T$5:$AB$6,MATCH(R$15,$S$5:$S$6,0),MATCH((CONCATENATE($P19,$Q19)),$T$4:$AB$4,0)))))</f>
        <v>9.9537037037037042E-4</v>
      </c>
      <c r="S19" s="51">
        <f t="shared" si="10"/>
        <v>1.25E-3</v>
      </c>
      <c r="T19" s="1"/>
      <c r="U19" s="52"/>
      <c r="V19" s="53"/>
      <c r="W19" s="53"/>
    </row>
    <row r="20" spans="1:23" ht="13.5" customHeight="1" x14ac:dyDescent="0.25">
      <c r="A20" s="43">
        <f t="shared" ref="A20:C20" si="11">A19+TIME(0,0,(3600*($O20-$O19)/(INDEX($T$5:$AB$6,MATCH(A$15,$S$5:$S$6,0),MATCH(CONCATENATE($P20,$Q20),$T$4:$AB$4,0)))+$T$8))</f>
        <v>0.75564814814814818</v>
      </c>
      <c r="B20" s="44">
        <f t="shared" si="11"/>
        <v>0.33898148148148144</v>
      </c>
      <c r="C20" s="44">
        <f t="shared" si="11"/>
        <v>0.67231481481481481</v>
      </c>
      <c r="D20" s="44"/>
      <c r="E20" s="45"/>
      <c r="F20" s="46">
        <v>1.1000000000000001</v>
      </c>
      <c r="G20" s="47">
        <v>4</v>
      </c>
      <c r="H20" s="46" t="s">
        <v>49</v>
      </c>
      <c r="I20" s="44">
        <f t="shared" ref="I20:K20" si="12">I21+TIME(0,0,(3600*($O21-$O20)/(INDEX($T$5:$AB$6,MATCH(I$15,$S$5:$S$6,0),MATCH(CONCATENATE($P21,$Q21),$T$4:$AB$4,0)))+$T$8))</f>
        <v>0.30146990740740731</v>
      </c>
      <c r="J20" s="44">
        <f t="shared" si="12"/>
        <v>0.55146990740740753</v>
      </c>
      <c r="K20" s="44">
        <f t="shared" si="12"/>
        <v>0.7285532407407409</v>
      </c>
      <c r="L20" s="45"/>
      <c r="M20" s="48"/>
      <c r="O20" s="5">
        <f t="shared" si="3"/>
        <v>4.9000000000000004</v>
      </c>
      <c r="P20" s="49">
        <v>1</v>
      </c>
      <c r="Q20" s="50" t="s">
        <v>46</v>
      </c>
      <c r="R20" s="51">
        <f t="shared" ref="R20:S20" si="13">TIME(0,0,(3600*($O20-$O19)/(INDEX($T$5:$AB$6,MATCH(R$15,$S$5:$S$6,0),MATCH((CONCATENATE($P20,$Q20)),$T$4:$AB$4,0)))))</f>
        <v>9.1435185185185185E-4</v>
      </c>
      <c r="S20" s="51">
        <f t="shared" si="13"/>
        <v>1.1458333333333333E-3</v>
      </c>
      <c r="T20" s="1"/>
      <c r="U20" s="52"/>
      <c r="V20" s="53"/>
      <c r="W20" s="53"/>
    </row>
    <row r="21" spans="1:23" ht="13.5" customHeight="1" x14ac:dyDescent="0.25">
      <c r="A21" s="43">
        <f t="shared" ref="A21:C21" si="14">A20+TIME(0,0,(3600*($O21-$O20)/(INDEX($T$5:$AB$6,MATCH(A$15,$S$5:$S$6,0),MATCH(CONCATENATE($P21,$Q21),$T$4:$AB$4,0)))+$T$8))</f>
        <v>0.75912037037037039</v>
      </c>
      <c r="B21" s="44">
        <f t="shared" si="14"/>
        <v>0.34245370370370365</v>
      </c>
      <c r="C21" s="44">
        <f t="shared" si="14"/>
        <v>0.67578703703703702</v>
      </c>
      <c r="D21" s="44"/>
      <c r="E21" s="45"/>
      <c r="F21" s="46">
        <v>3.7</v>
      </c>
      <c r="G21" s="47">
        <v>5</v>
      </c>
      <c r="H21" s="46" t="s">
        <v>50</v>
      </c>
      <c r="I21" s="44">
        <f t="shared" ref="I21:K21" si="15">I22+TIME(0,0,(3600*($O22-$O21)/(INDEX($T$5:$AB$6,MATCH(I$15,$S$5:$S$6,0),MATCH(CONCATENATE($P22,$Q22),$T$4:$AB$4,0)))+$T$8))</f>
        <v>0.2979976851851851</v>
      </c>
      <c r="J21" s="44">
        <f t="shared" si="15"/>
        <v>0.54799768518518532</v>
      </c>
      <c r="K21" s="44">
        <f t="shared" si="15"/>
        <v>0.72508101851851869</v>
      </c>
      <c r="L21" s="45"/>
      <c r="M21" s="48"/>
      <c r="O21" s="5">
        <f t="shared" si="3"/>
        <v>8.6000000000000014</v>
      </c>
      <c r="P21" s="50" t="s">
        <v>51</v>
      </c>
      <c r="Q21" s="50" t="s">
        <v>46</v>
      </c>
      <c r="R21" s="51">
        <f t="shared" ref="R21:S21" si="16">TIME(0,0,(3600*($O21-$O20)/(INDEX($T$5:$AB$6,MATCH(R$15,$S$5:$S$6,0),MATCH((CONCATENATE($P21,$Q21)),$T$4:$AB$4,0)))))</f>
        <v>3.0787037037037037E-3</v>
      </c>
      <c r="S21" s="51">
        <f t="shared" si="16"/>
        <v>3.8541666666666668E-3</v>
      </c>
      <c r="T21" s="1"/>
      <c r="U21" s="52"/>
      <c r="V21" s="53"/>
      <c r="W21" s="53"/>
    </row>
    <row r="22" spans="1:23" ht="13.5" customHeight="1" x14ac:dyDescent="0.25">
      <c r="A22" s="43">
        <f t="shared" ref="A22:C22" si="17">A21+TIME(0,0,(3600*($O22-$O21)/(INDEX($T$5:$AB$6,MATCH(A$15,$S$5:$S$6,0),MATCH(CONCATENATE($P22,$Q22),$T$4:$AB$4,0)))+$T$8))</f>
        <v>0.76050925925925927</v>
      </c>
      <c r="B22" s="44">
        <f t="shared" si="17"/>
        <v>0.34384259259259253</v>
      </c>
      <c r="C22" s="44">
        <f t="shared" si="17"/>
        <v>0.6771759259259259</v>
      </c>
      <c r="D22" s="44"/>
      <c r="E22" s="45"/>
      <c r="F22" s="46">
        <v>1.2</v>
      </c>
      <c r="G22" s="47">
        <v>6</v>
      </c>
      <c r="H22" s="46" t="s">
        <v>52</v>
      </c>
      <c r="I22" s="44">
        <f t="shared" ref="I22:K22" si="18">I23+TIME(0,0,(3600*($O23-$O22)/(INDEX($T$5:$AB$6,MATCH(I$15,$S$5:$S$6,0),MATCH(CONCATENATE($P23,$Q23),$T$4:$AB$4,0)))+$T$8))</f>
        <v>0.29660879629629622</v>
      </c>
      <c r="J22" s="44">
        <f t="shared" si="18"/>
        <v>0.54660879629629644</v>
      </c>
      <c r="K22" s="44">
        <f t="shared" si="18"/>
        <v>0.72369212962962981</v>
      </c>
      <c r="L22" s="45"/>
      <c r="M22" s="48"/>
      <c r="O22" s="5">
        <f t="shared" si="3"/>
        <v>9.8000000000000007</v>
      </c>
      <c r="P22" s="50" t="s">
        <v>51</v>
      </c>
      <c r="Q22" s="50" t="s">
        <v>46</v>
      </c>
      <c r="R22" s="51">
        <f t="shared" ref="R22:S22" si="19">TIME(0,0,(3600*($O22-$O21)/(INDEX($T$5:$AB$6,MATCH(R$15,$S$5:$S$6,0),MATCH((CONCATENATE($P22,$Q22)),$T$4:$AB$4,0)))))</f>
        <v>9.9537037037037042E-4</v>
      </c>
      <c r="S22" s="51">
        <f t="shared" si="19"/>
        <v>1.25E-3</v>
      </c>
      <c r="T22" s="1"/>
      <c r="U22" s="52"/>
      <c r="V22" s="53"/>
      <c r="W22" s="53"/>
    </row>
    <row r="23" spans="1:23" ht="13.5" customHeight="1" x14ac:dyDescent="0.25">
      <c r="A23" s="43">
        <f t="shared" ref="A23:C23" si="20">A22+TIME(0,0,(3600*($O23-$O22)/(INDEX($T$5:$AB$6,MATCH(A$15,$S$5:$S$6,0),MATCH(CONCATENATE($P23,$Q23),$T$4:$AB$4,0)))+$T$8))</f>
        <v>0.76473379629629634</v>
      </c>
      <c r="B23" s="44">
        <f t="shared" si="20"/>
        <v>0.34806712962962955</v>
      </c>
      <c r="C23" s="44">
        <f t="shared" si="20"/>
        <v>0.68140046296296297</v>
      </c>
      <c r="D23" s="44"/>
      <c r="E23" s="45"/>
      <c r="F23" s="46">
        <v>4.5999999999999996</v>
      </c>
      <c r="G23" s="47">
        <v>7</v>
      </c>
      <c r="H23" s="46" t="s">
        <v>53</v>
      </c>
      <c r="I23" s="44">
        <f t="shared" ref="I23:K23" si="21">I24+TIME(0,0,(3600*($O24-$O23)/(INDEX($T$5:$AB$6,MATCH(I$15,$S$5:$S$6,0),MATCH(CONCATENATE($P24,$Q24),$T$4:$AB$4,0)))+$T$8))</f>
        <v>0.2923842592592592</v>
      </c>
      <c r="J23" s="44">
        <f t="shared" si="21"/>
        <v>0.54238425925925937</v>
      </c>
      <c r="K23" s="44">
        <f t="shared" si="21"/>
        <v>0.71946759259259274</v>
      </c>
      <c r="L23" s="45"/>
      <c r="M23" s="48"/>
      <c r="O23" s="5">
        <f t="shared" si="3"/>
        <v>14.4</v>
      </c>
      <c r="P23" s="50" t="s">
        <v>51</v>
      </c>
      <c r="Q23" s="50" t="s">
        <v>46</v>
      </c>
      <c r="R23" s="51">
        <f t="shared" ref="R23:S23" si="22">TIME(0,0,(3600*($O23-$O22)/(INDEX($T$5:$AB$6,MATCH(R$15,$S$5:$S$6,0),MATCH((CONCATENATE($P23,$Q23)),$T$4:$AB$4,0)))))</f>
        <v>3.8310185185185183E-3</v>
      </c>
      <c r="S23" s="51">
        <f t="shared" si="22"/>
        <v>4.7916666666666672E-3</v>
      </c>
      <c r="T23" s="1"/>
      <c r="U23" s="52"/>
      <c r="V23" s="53"/>
      <c r="W23" s="53"/>
    </row>
    <row r="24" spans="1:23" ht="13.5" customHeight="1" x14ac:dyDescent="0.25">
      <c r="A24" s="43">
        <f t="shared" ref="A24:C24" si="23">A23+TIME(0,0,(3600*($O24-$O23)/(INDEX($T$5:$AB$6,MATCH(A$15,$S$5:$S$6,0),MATCH(CONCATENATE($P24,$Q24),$T$4:$AB$4,0)))+$T$8))</f>
        <v>0.77112268518518523</v>
      </c>
      <c r="B24" s="44">
        <f t="shared" si="23"/>
        <v>0.35445601851851843</v>
      </c>
      <c r="C24" s="44">
        <f t="shared" si="23"/>
        <v>0.68778935185185186</v>
      </c>
      <c r="D24" s="44"/>
      <c r="E24" s="45"/>
      <c r="F24" s="46">
        <v>7.2</v>
      </c>
      <c r="G24" s="47">
        <v>8</v>
      </c>
      <c r="H24" s="46" t="s">
        <v>54</v>
      </c>
      <c r="I24" s="44">
        <f t="shared" ref="I24:K24" si="24">I25+TIME(0,0,(3600*($O25-$O24)/(INDEX($T$5:$AB$6,MATCH(I$15,$S$5:$S$6,0),MATCH(CONCATENATE($P25,$Q25),$T$4:$AB$4,0)))+$T$8))</f>
        <v>0.28599537037037032</v>
      </c>
      <c r="J24" s="44">
        <f t="shared" si="24"/>
        <v>0.53599537037037048</v>
      </c>
      <c r="K24" s="44">
        <f t="shared" si="24"/>
        <v>0.71307870370370385</v>
      </c>
      <c r="L24" s="45"/>
      <c r="M24" s="48"/>
      <c r="O24" s="5">
        <f t="shared" si="3"/>
        <v>21.6</v>
      </c>
      <c r="P24" s="50" t="s">
        <v>51</v>
      </c>
      <c r="Q24" s="50" t="s">
        <v>46</v>
      </c>
      <c r="R24" s="51">
        <f t="shared" ref="R24:S24" si="25">TIME(0,0,(3600*($O24-$O23)/(INDEX($T$5:$AB$6,MATCH(R$15,$S$5:$S$6,0),MATCH((CONCATENATE($P24,$Q24)),$T$4:$AB$4,0)))))</f>
        <v>5.9953703703703697E-3</v>
      </c>
      <c r="S24" s="51">
        <f t="shared" si="25"/>
        <v>7.5000000000000006E-3</v>
      </c>
      <c r="T24" s="1"/>
      <c r="U24" s="52"/>
      <c r="V24" s="53"/>
      <c r="W24" s="53"/>
    </row>
    <row r="25" spans="1:23" ht="13.5" customHeight="1" x14ac:dyDescent="0.25">
      <c r="A25" s="43">
        <f t="shared" ref="A25:C25" si="26">A24+TIME(0,0,(3600*($O25-$O24)/(INDEX($T$5:$AB$6,MATCH(A$15,$S$5:$S$6,0),MATCH(CONCATENATE($P25,$Q25),$T$4:$AB$4,0)))+$T$8))</f>
        <v>0.77209490740740749</v>
      </c>
      <c r="B25" s="44">
        <f t="shared" si="26"/>
        <v>0.35542824074074064</v>
      </c>
      <c r="C25" s="44">
        <f t="shared" si="26"/>
        <v>0.68876157407407412</v>
      </c>
      <c r="D25" s="44"/>
      <c r="E25" s="45"/>
      <c r="F25" s="54">
        <v>0.7</v>
      </c>
      <c r="G25" s="47">
        <v>9</v>
      </c>
      <c r="H25" s="46" t="s">
        <v>55</v>
      </c>
      <c r="I25" s="44">
        <f t="shared" ref="I25:K25" si="27">I26+TIME(0,0,(3600*($O26-$O25)/(INDEX($T$5:$AB$6,MATCH(I$15,$S$5:$S$6,0),MATCH(CONCATENATE($P26,$Q26),$T$4:$AB$4,0)))+$T$8))</f>
        <v>0.28502314814814811</v>
      </c>
      <c r="J25" s="44">
        <f t="shared" si="27"/>
        <v>0.53502314814814822</v>
      </c>
      <c r="K25" s="44">
        <f t="shared" si="27"/>
        <v>0.71210648148148159</v>
      </c>
      <c r="L25" s="45"/>
      <c r="M25" s="48"/>
      <c r="O25" s="5">
        <f t="shared" si="3"/>
        <v>22.3</v>
      </c>
      <c r="P25" s="50" t="s">
        <v>51</v>
      </c>
      <c r="Q25" s="50" t="s">
        <v>46</v>
      </c>
      <c r="R25" s="51">
        <f t="shared" ref="R25:S25" si="28">TIME(0,0,(3600*($O25-$O24)/(INDEX($T$5:$AB$6,MATCH(R$15,$S$5:$S$6,0),MATCH((CONCATENATE($P25,$Q25)),$T$4:$AB$4,0)))))</f>
        <v>5.7870370370370378E-4</v>
      </c>
      <c r="S25" s="51">
        <f t="shared" si="28"/>
        <v>7.291666666666667E-4</v>
      </c>
      <c r="T25" s="1"/>
      <c r="U25" s="52"/>
      <c r="V25" s="53"/>
      <c r="W25" s="53"/>
    </row>
    <row r="26" spans="1:23" ht="13.5" customHeight="1" x14ac:dyDescent="0.25">
      <c r="A26" s="43">
        <f t="shared" ref="A26:C26" si="29">A25+TIME(0,0,(3600*($O26-$O25)/(INDEX($T$5:$AB$6,MATCH(A$15,$S$5:$S$6,0),MATCH(CONCATENATE($P26,$Q26),$T$4:$AB$4,0)))+$T$8))</f>
        <v>0.77515046296296308</v>
      </c>
      <c r="B26" s="44">
        <f t="shared" si="29"/>
        <v>0.35848379629629618</v>
      </c>
      <c r="C26" s="44">
        <f t="shared" si="29"/>
        <v>0.69181712962962971</v>
      </c>
      <c r="D26" s="44"/>
      <c r="E26" s="45"/>
      <c r="F26" s="54">
        <v>3.2</v>
      </c>
      <c r="G26" s="47">
        <v>10</v>
      </c>
      <c r="H26" s="54" t="s">
        <v>56</v>
      </c>
      <c r="I26" s="44">
        <f t="shared" ref="I26:K26" si="30">I27+TIME(0,0,(3600*($O27-$O26)/(INDEX($T$5:$AB$6,MATCH(I$15,$S$5:$S$6,0),MATCH(CONCATENATE($P27,$Q27),$T$4:$AB$4,0)))+$T$8))</f>
        <v>0.28196759259259258</v>
      </c>
      <c r="J26" s="44">
        <f t="shared" si="30"/>
        <v>0.53196759259259263</v>
      </c>
      <c r="K26" s="44">
        <f t="shared" si="30"/>
        <v>0.709050925925926</v>
      </c>
      <c r="L26" s="45"/>
      <c r="M26" s="48"/>
      <c r="O26" s="5">
        <f t="shared" si="3"/>
        <v>25.5</v>
      </c>
      <c r="P26" s="50" t="s">
        <v>51</v>
      </c>
      <c r="Q26" s="50" t="s">
        <v>46</v>
      </c>
      <c r="R26" s="51">
        <f t="shared" ref="R26:S26" si="31">TIME(0,0,(3600*($O26-$O25)/(INDEX($T$5:$AB$6,MATCH(R$15,$S$5:$S$6,0),MATCH((CONCATENATE($P26,$Q26)),$T$4:$AB$4,0)))))</f>
        <v>2.6620370370370374E-3</v>
      </c>
      <c r="S26" s="51">
        <f t="shared" si="31"/>
        <v>3.3333333333333335E-3</v>
      </c>
      <c r="T26" s="1"/>
      <c r="U26" s="52"/>
      <c r="V26" s="53"/>
      <c r="W26" s="53"/>
    </row>
    <row r="27" spans="1:23" ht="13.5" customHeight="1" x14ac:dyDescent="0.25">
      <c r="A27" s="43">
        <f t="shared" ref="A27:C27" si="32">A26+TIME(0,0,(3600*($O27-$O26)/(INDEX($T$5:$AB$6,MATCH(A$15,$S$5:$S$6,0),MATCH(CONCATENATE($P27,$Q27),$T$4:$AB$4,0)))+$T$8))</f>
        <v>0.77586805555555571</v>
      </c>
      <c r="B27" s="44">
        <f t="shared" si="32"/>
        <v>0.35920138888888875</v>
      </c>
      <c r="C27" s="44">
        <f t="shared" si="32"/>
        <v>0.69253472222222234</v>
      </c>
      <c r="D27" s="44"/>
      <c r="E27" s="45"/>
      <c r="F27" s="54">
        <v>0.4</v>
      </c>
      <c r="G27" s="47">
        <v>11</v>
      </c>
      <c r="H27" s="54" t="s">
        <v>57</v>
      </c>
      <c r="I27" s="55">
        <v>0.28125</v>
      </c>
      <c r="J27" s="55">
        <v>0.53125</v>
      </c>
      <c r="K27" s="55">
        <v>0.70833333333333337</v>
      </c>
      <c r="L27" s="45"/>
      <c r="M27" s="48"/>
      <c r="O27" s="5">
        <f t="shared" si="3"/>
        <v>25.9</v>
      </c>
      <c r="P27" s="50" t="s">
        <v>51</v>
      </c>
      <c r="Q27" s="50" t="s">
        <v>46</v>
      </c>
      <c r="R27" s="51">
        <f t="shared" ref="R27:S27" si="33">TIME(0,0,(3600*($O27-$O26)/(INDEX($T$5:$AB$6,MATCH(R$15,$S$5:$S$6,0),MATCH((CONCATENATE($P27,$Q27)),$T$4:$AB$4,0)))))</f>
        <v>3.2407407407407406E-4</v>
      </c>
      <c r="S27" s="51">
        <f t="shared" si="33"/>
        <v>4.1666666666666669E-4</v>
      </c>
      <c r="T27" s="1"/>
      <c r="U27" s="52"/>
      <c r="V27" s="53"/>
      <c r="W27" s="53"/>
    </row>
    <row r="28" spans="1:23" ht="13.5" customHeight="1" x14ac:dyDescent="0.25">
      <c r="A28" s="43"/>
      <c r="B28" s="44"/>
      <c r="C28" s="44"/>
      <c r="D28" s="44"/>
      <c r="E28" s="45"/>
      <c r="F28" s="56"/>
      <c r="G28" s="57"/>
      <c r="H28" s="56"/>
      <c r="I28" s="44"/>
      <c r="J28" s="44"/>
      <c r="K28" s="44"/>
      <c r="L28" s="45"/>
      <c r="M28" s="48"/>
      <c r="R28" s="51"/>
      <c r="S28" s="51"/>
      <c r="T28" s="1"/>
      <c r="U28" s="52"/>
      <c r="V28" s="1"/>
      <c r="W28" s="1"/>
    </row>
    <row r="29" spans="1:23" ht="13.5" customHeight="1" x14ac:dyDescent="0.2">
      <c r="A29" s="58" t="s">
        <v>58</v>
      </c>
      <c r="B29" s="59" t="s">
        <v>58</v>
      </c>
      <c r="C29" s="59" t="s">
        <v>58</v>
      </c>
      <c r="D29" s="60"/>
      <c r="E29" s="60"/>
      <c r="F29" s="61"/>
      <c r="G29" s="62"/>
      <c r="H29" s="61"/>
      <c r="I29" s="59" t="s">
        <v>58</v>
      </c>
      <c r="J29" s="59" t="s">
        <v>58</v>
      </c>
      <c r="K29" s="59" t="s">
        <v>58</v>
      </c>
      <c r="L29" s="60"/>
      <c r="M29" s="63"/>
    </row>
    <row r="30" spans="1:23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23" ht="13.5" customHeight="1" x14ac:dyDescent="0.2">
      <c r="I31" s="5" t="s">
        <v>59</v>
      </c>
    </row>
    <row r="32" spans="1:23" ht="13.5" customHeight="1" x14ac:dyDescent="0.2"/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5:28" ht="13.5" customHeight="1" x14ac:dyDescent="0.2"/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9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2.75" customHeight="1" x14ac:dyDescent="0.2"/>
    <row r="54" spans="1:14" ht="12.75" customHeight="1" x14ac:dyDescent="0.2"/>
    <row r="55" spans="1:14" ht="12.75" customHeight="1" x14ac:dyDescent="0.2"/>
    <row r="56" spans="1:14" ht="12.75" customHeight="1" x14ac:dyDescent="0.25">
      <c r="A56" s="64"/>
      <c r="B56" s="64"/>
      <c r="C56" s="64"/>
      <c r="D56" s="64"/>
      <c r="E56" s="64"/>
      <c r="F56" s="64"/>
      <c r="G56" s="64"/>
      <c r="H56" s="64"/>
    </row>
    <row r="57" spans="1:14" ht="12.75" customHeight="1" x14ac:dyDescent="0.2">
      <c r="B57" s="65"/>
      <c r="C57" s="65"/>
      <c r="D57" s="65"/>
      <c r="E57" s="65"/>
      <c r="F57" s="65"/>
      <c r="G57" s="65"/>
    </row>
    <row r="58" spans="1:14" ht="12.75" customHeight="1" x14ac:dyDescent="0.2">
      <c r="B58" s="65"/>
      <c r="C58" s="65"/>
      <c r="D58" s="65"/>
      <c r="E58" s="65"/>
      <c r="F58" s="65"/>
      <c r="G58" s="65"/>
    </row>
    <row r="59" spans="1:14" ht="12.75" customHeight="1" x14ac:dyDescent="0.2">
      <c r="B59" s="65"/>
      <c r="C59" s="65"/>
      <c r="D59" s="65"/>
      <c r="E59" s="65"/>
      <c r="F59" s="65"/>
    </row>
    <row r="60" spans="1:14" ht="12.75" customHeight="1" x14ac:dyDescent="0.2">
      <c r="B60" s="65"/>
    </row>
    <row r="61" spans="1:14" ht="12.75" customHeight="1" x14ac:dyDescent="0.2">
      <c r="B61" s="65"/>
    </row>
    <row r="62" spans="1:14" ht="12.75" customHeight="1" x14ac:dyDescent="0.2">
      <c r="B62" s="65"/>
    </row>
    <row r="63" spans="1:14" ht="12.75" customHeight="1" x14ac:dyDescent="0.2">
      <c r="B63" s="65"/>
    </row>
    <row r="64" spans="1:14" ht="12.75" customHeight="1" x14ac:dyDescent="0.25">
      <c r="A64" s="64"/>
      <c r="B64" s="64"/>
      <c r="C64" s="64"/>
      <c r="D64" s="64"/>
      <c r="E64" s="64"/>
      <c r="F64" s="64"/>
      <c r="G64" s="64"/>
      <c r="H64" s="64"/>
      <c r="I64" s="64"/>
      <c r="J64" s="64"/>
    </row>
    <row r="65" spans="1:1" ht="12.75" customHeight="1" x14ac:dyDescent="0.25">
      <c r="A65" s="64"/>
    </row>
    <row r="66" spans="1:1" ht="16.5" customHeight="1" x14ac:dyDescent="0.2"/>
    <row r="67" spans="1:1" ht="16.5" customHeight="1" x14ac:dyDescent="0.2"/>
    <row r="68" spans="1:1" ht="16.5" customHeight="1" x14ac:dyDescent="0.2"/>
    <row r="69" spans="1:1" ht="16.5" customHeight="1" x14ac:dyDescent="0.2"/>
    <row r="70" spans="1:1" ht="16.5" customHeight="1" x14ac:dyDescent="0.2"/>
    <row r="71" spans="1:1" ht="12.75" customHeight="1" x14ac:dyDescent="0.2"/>
    <row r="72" spans="1:1" ht="12.75" customHeight="1" x14ac:dyDescent="0.2"/>
    <row r="73" spans="1:1" ht="12.75" customHeight="1" x14ac:dyDescent="0.2"/>
    <row r="74" spans="1:1" ht="12.75" customHeight="1" x14ac:dyDescent="0.2"/>
    <row r="75" spans="1:1" ht="12.75" customHeight="1" x14ac:dyDescent="0.2"/>
    <row r="76" spans="1:1" ht="12.75" customHeight="1" x14ac:dyDescent="0.2"/>
    <row r="77" spans="1:1" ht="12.75" customHeight="1" x14ac:dyDescent="0.2"/>
    <row r="78" spans="1:1" ht="12.75" customHeight="1" x14ac:dyDescent="0.2"/>
    <row r="79" spans="1:1" ht="12.75" customHeight="1" x14ac:dyDescent="0.2"/>
    <row r="80" spans="1:1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2021-12-07T15:37:35Z</dcterms:modified>
</cp:coreProperties>
</file>